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 activeTab="2"/>
  </bookViews>
  <sheets>
    <sheet name="19.04" sheetId="43" r:id="rId1"/>
    <sheet name="26.04" sheetId="44" r:id="rId2"/>
    <sheet name="3011" sheetId="45" r:id="rId3"/>
  </sheets>
  <definedNames>
    <definedName name="_xlnm.Print_Area" localSheetId="0">'19.04'!$A$1:$C$30</definedName>
    <definedName name="_xlnm.Print_Area" localSheetId="1">'26.04'!$A$1:$C$30</definedName>
    <definedName name="_xlnm.Print_Area" localSheetId="2">'3011'!$A$1:$C$29</definedName>
  </definedNames>
  <calcPr calcId="125725"/>
</workbook>
</file>

<file path=xl/calcChain.xml><?xml version="1.0" encoding="utf-8"?>
<calcChain xmlns="http://schemas.openxmlformats.org/spreadsheetml/2006/main">
  <c r="B16" i="45"/>
  <c r="B15"/>
  <c r="B9"/>
  <c r="B14" l="1"/>
  <c r="C14" s="1"/>
  <c r="C21" l="1"/>
  <c r="B20"/>
  <c r="B18" i="44"/>
  <c r="B13"/>
  <c r="C18" l="1"/>
  <c r="C13"/>
  <c r="C22" l="1"/>
  <c r="C11"/>
  <c r="C10"/>
  <c r="C17" l="1"/>
  <c r="C19" s="1"/>
  <c r="C14"/>
  <c r="B13" i="43"/>
  <c r="B18"/>
  <c r="C15" i="44" l="1"/>
  <c r="C21" s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<sst xmlns="http://schemas.openxmlformats.org/spreadsheetml/2006/main" count="90" uniqueCount="41">
  <si>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</si>
  <si>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</si>
  <si>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</si>
  <si>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</si>
  <si>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</si>
  <si>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</si>
  <si>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</si>
  <si>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</si>
  <si>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</si>
  <si>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</si>
  <si>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</si>
  <si>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</si>
  <si>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</si>
  <si>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</si>
  <si>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</si>
  <si>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</si>
  <si>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</si>
  <si>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</si>
  <si>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</si>
  <si>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</si>
  <si>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</si>
  <si>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</si>
  <si>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</si>
  <si>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</si>
  <si>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</si>
  <si>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</si>
  <si>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</si>
  <si>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</si>
  <si>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</si>
  <si>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</si>
  <si>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11 месяцев 2019 года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</si>
  <si>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</si>
  <si>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</si>
  <si>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</si>
  <si>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</si>
  <si>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</si>
  <si>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</si>
  <si>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</si>
  <si>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</si>
  <si>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на 01.05.2020</t>
  </si>
  <si>
    <t>Муниципальный долг на 01.05.2020 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</si>
</sst>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62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wrapText="1"/>
    </xf>
    <xf numFmtId="3" fontId="8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4" fillId="2" borderId="0" xfId="1" applyFont="1" applyFill="1" applyProtection="1">
      <protection hidden="1"/>
    </xf>
    <xf numFmtId="0" fontId="4" fillId="2" borderId="1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3" fontId="11" fillId="2" borderId="0" xfId="0" applyNumberFormat="1" applyFont="1" applyFill="1"/>
    <xf numFmtId="0" fontId="12" fillId="2" borderId="0" xfId="0" applyFont="1" applyFill="1" applyAlignment="1">
      <alignment vertical="top"/>
    </xf>
    <xf numFmtId="0" fontId="11" fillId="2" borderId="0" xfId="0" applyFont="1" applyFill="1" applyAlignment="1">
      <alignment vertical="top" wrapText="1"/>
    </xf>
    <xf numFmtId="3" fontId="11" fillId="2" borderId="0" xfId="0" applyNumberFormat="1" applyFont="1" applyFill="1" applyAlignment="1">
      <alignment vertical="top" wrapText="1"/>
    </xf>
    <xf numFmtId="4" fontId="11" fillId="2" borderId="0" xfId="0" applyNumberFormat="1" applyFont="1" applyFill="1" applyAlignment="1">
      <alignment vertical="top" wrapText="1"/>
    </xf>
    <xf numFmtId="3" fontId="11" fillId="2" borderId="0" xfId="0" applyNumberFormat="1" applyFont="1" applyFill="1" applyAlignment="1">
      <alignment wrapText="1"/>
    </xf>
    <xf numFmtId="4" fontId="11" fillId="2" borderId="0" xfId="0" applyNumberFormat="1" applyFont="1" applyFill="1" applyAlignment="1">
      <alignment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1" t="s">
        <v>0</v>
      </c>
      <c r="B2" s="61"/>
      <c r="C2" s="61"/>
    </row>
    <row r="3" spans="1:6">
      <c r="A3" s="61" t="s">
        <v>18</v>
      </c>
      <c r="B3" s="61"/>
      <c r="C3" s="61"/>
    </row>
    <row r="4" spans="1:6">
      <c r="A4" s="60" t="s">
        <v>29</v>
      </c>
      <c r="B4" s="60"/>
      <c r="C4" s="60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C14" sqref="C14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1" t="s">
        <v>0</v>
      </c>
      <c r="B2" s="61"/>
      <c r="C2" s="61"/>
    </row>
    <row r="3" spans="1:6">
      <c r="A3" s="61" t="s">
        <v>18</v>
      </c>
      <c r="B3" s="61"/>
      <c r="C3" s="61"/>
    </row>
    <row r="4" spans="1:6">
      <c r="A4" s="60" t="s">
        <v>30</v>
      </c>
      <c r="B4" s="60"/>
      <c r="C4" s="60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39" t="s">
        <v>3</v>
      </c>
      <c r="C7" s="40" t="s">
        <v>4</v>
      </c>
      <c r="D7" s="9"/>
      <c r="E7" s="9"/>
      <c r="F7" s="9"/>
    </row>
    <row r="8" spans="1:6">
      <c r="A8" s="10" t="s">
        <v>5</v>
      </c>
      <c r="B8" s="41"/>
      <c r="C8" s="42">
        <v>30151</v>
      </c>
    </row>
    <row r="9" spans="1:6">
      <c r="A9" s="12"/>
      <c r="B9" s="43"/>
      <c r="C9" s="44"/>
      <c r="F9" s="24"/>
    </row>
    <row r="10" spans="1:6">
      <c r="A10" s="12" t="s">
        <v>6</v>
      </c>
      <c r="B10" s="33">
        <v>3954176</v>
      </c>
      <c r="C10" s="36">
        <f>B10</f>
        <v>3954176</v>
      </c>
      <c r="E10" s="4" t="s">
        <v>31</v>
      </c>
      <c r="F10" s="25"/>
    </row>
    <row r="11" spans="1:6" ht="30">
      <c r="A11" s="12" t="s">
        <v>7</v>
      </c>
      <c r="B11" s="36">
        <v>-4580</v>
      </c>
      <c r="C11" s="36">
        <f>B11</f>
        <v>-4580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2">
        <f>1655469+3214286.88</f>
        <v>4869755.88</v>
      </c>
      <c r="C13" s="37">
        <f>B13</f>
        <v>4869755.88</v>
      </c>
      <c r="D13" s="15"/>
      <c r="E13" s="4" t="s">
        <v>26</v>
      </c>
    </row>
    <row r="14" spans="1:6">
      <c r="A14" s="31" t="s">
        <v>9</v>
      </c>
      <c r="B14" s="33">
        <v>29654</v>
      </c>
      <c r="C14" s="36">
        <f t="shared" ref="C14" si="0">SUM(B14)</f>
        <v>29654</v>
      </c>
      <c r="D14" s="15"/>
      <c r="E14" s="16" t="s">
        <v>17</v>
      </c>
    </row>
    <row r="15" spans="1:6">
      <c r="A15" s="34" t="s">
        <v>10</v>
      </c>
      <c r="B15" s="32"/>
      <c r="C15" s="37">
        <f>SUM(C10:C14)</f>
        <v>8849005.879999999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4274904</v>
      </c>
      <c r="C17" s="36">
        <f t="shared" ref="C17" si="1">SUM(B17)</f>
        <v>4274904</v>
      </c>
      <c r="E17" s="4" t="s">
        <v>25</v>
      </c>
    </row>
    <row r="18" spans="1:6">
      <c r="A18" s="31" t="s">
        <v>12</v>
      </c>
      <c r="B18" s="32">
        <f>1622269+3051934.85</f>
        <v>4674203.8499999996</v>
      </c>
      <c r="C18" s="37">
        <f>B18</f>
        <v>4674203.8499999996</v>
      </c>
      <c r="E18" s="4" t="s">
        <v>26</v>
      </c>
    </row>
    <row r="19" spans="1:6" ht="28.5">
      <c r="A19" s="34" t="s">
        <v>13</v>
      </c>
      <c r="B19" s="32"/>
      <c r="C19" s="37">
        <f>SUM(C16:C18)</f>
        <v>8949107.8499999996</v>
      </c>
      <c r="D19" s="16"/>
      <c r="E19" s="16"/>
      <c r="F19" s="16"/>
    </row>
    <row r="20" spans="1:6">
      <c r="A20" s="12"/>
      <c r="B20" s="33"/>
      <c r="C20" s="36"/>
    </row>
    <row r="21" spans="1:6">
      <c r="A21" s="10" t="s">
        <v>14</v>
      </c>
      <c r="B21" s="32"/>
      <c r="C21" s="37">
        <f>C8+C15-C19</f>
        <v>-69950.970000000671</v>
      </c>
      <c r="D21" s="17"/>
      <c r="E21" s="17"/>
      <c r="F21" s="17"/>
    </row>
    <row r="22" spans="1:6" ht="15.75">
      <c r="A22" s="10" t="s">
        <v>15</v>
      </c>
      <c r="B22" s="32"/>
      <c r="C22" s="38">
        <f>1671880.35+C13-C18</f>
        <v>1867432.3800000008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8"/>
  <sheetViews>
    <sheetView tabSelected="1" workbookViewId="0">
      <selection activeCell="J12" sqref="J12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7" ht="15" customHeight="1">
      <c r="C1" s="3"/>
    </row>
    <row r="2" spans="1:7">
      <c r="A2" s="61" t="s">
        <v>0</v>
      </c>
      <c r="B2" s="61"/>
      <c r="C2" s="61"/>
    </row>
    <row r="3" spans="1:7">
      <c r="A3" s="61" t="s">
        <v>18</v>
      </c>
      <c r="B3" s="61"/>
      <c r="C3" s="61"/>
    </row>
    <row r="4" spans="1:7">
      <c r="A4" s="60" t="s">
        <v>39</v>
      </c>
      <c r="B4" s="60"/>
      <c r="C4" s="60"/>
    </row>
    <row r="5" spans="1:7">
      <c r="A5" s="5"/>
      <c r="B5" s="5"/>
      <c r="C5" s="5"/>
    </row>
    <row r="6" spans="1:7">
      <c r="C6" s="3" t="s">
        <v>1</v>
      </c>
    </row>
    <row r="7" spans="1:7" ht="45">
      <c r="A7" s="50" t="s">
        <v>2</v>
      </c>
      <c r="B7" s="45" t="s">
        <v>3</v>
      </c>
      <c r="C7" s="46" t="s">
        <v>38</v>
      </c>
      <c r="D7" s="51"/>
      <c r="E7" s="51"/>
      <c r="F7" s="51"/>
      <c r="G7" s="52"/>
    </row>
    <row r="8" spans="1:7">
      <c r="A8" s="48" t="s">
        <v>36</v>
      </c>
      <c r="B8" s="37"/>
      <c r="C8" s="37">
        <v>2125323</v>
      </c>
      <c r="D8" s="51"/>
      <c r="E8" s="51"/>
      <c r="F8" s="51"/>
      <c r="G8" s="52"/>
    </row>
    <row r="9" spans="1:7">
      <c r="A9" s="48" t="s">
        <v>32</v>
      </c>
      <c r="B9" s="37">
        <f>B10+B11+B12</f>
        <v>1278001</v>
      </c>
      <c r="C9" s="37"/>
      <c r="D9" s="51"/>
      <c r="E9" s="51"/>
      <c r="F9" s="51"/>
      <c r="G9" s="52"/>
    </row>
    <row r="10" spans="1:7">
      <c r="A10" s="47" t="s">
        <v>5</v>
      </c>
      <c r="B10" s="36">
        <v>64451</v>
      </c>
      <c r="C10" s="36"/>
      <c r="D10" s="52"/>
      <c r="E10" s="52"/>
      <c r="F10" s="52"/>
      <c r="G10" s="52"/>
    </row>
    <row r="11" spans="1:7">
      <c r="A11" s="47" t="s">
        <v>6</v>
      </c>
      <c r="B11" s="33">
        <v>1213840</v>
      </c>
      <c r="C11" s="36"/>
      <c r="D11" s="52"/>
      <c r="E11" s="52" t="s">
        <v>31</v>
      </c>
      <c r="F11" s="53"/>
      <c r="G11" s="52"/>
    </row>
    <row r="12" spans="1:7" ht="30">
      <c r="A12" s="47" t="s">
        <v>7</v>
      </c>
      <c r="B12" s="36">
        <v>-290</v>
      </c>
      <c r="C12" s="36"/>
      <c r="D12" s="52"/>
      <c r="E12" s="52" t="s">
        <v>17</v>
      </c>
      <c r="F12" s="52"/>
      <c r="G12" s="52"/>
    </row>
    <row r="13" spans="1:7">
      <c r="A13" s="47"/>
      <c r="B13" s="36"/>
      <c r="C13" s="36"/>
      <c r="D13" s="52"/>
      <c r="E13" s="52"/>
      <c r="F13" s="52"/>
      <c r="G13" s="52"/>
    </row>
    <row r="14" spans="1:7">
      <c r="A14" s="48" t="s">
        <v>8</v>
      </c>
      <c r="B14" s="37">
        <f>B15-B16</f>
        <v>-45310</v>
      </c>
      <c r="C14" s="37">
        <f>B14</f>
        <v>-45310</v>
      </c>
      <c r="D14" s="52"/>
      <c r="E14" s="52"/>
      <c r="F14" s="52"/>
      <c r="G14" s="52"/>
    </row>
    <row r="15" spans="1:7">
      <c r="A15" s="47" t="s">
        <v>35</v>
      </c>
      <c r="B15" s="33">
        <f>372215+1162000</f>
        <v>1534215</v>
      </c>
      <c r="C15" s="33"/>
      <c r="D15" s="52"/>
      <c r="E15" s="52"/>
      <c r="F15" s="52"/>
      <c r="G15" s="52"/>
    </row>
    <row r="16" spans="1:7">
      <c r="A16" s="47" t="s">
        <v>34</v>
      </c>
      <c r="B16" s="33">
        <f>372215+1207310</f>
        <v>1579525</v>
      </c>
      <c r="C16" s="33"/>
      <c r="D16" s="52"/>
      <c r="E16" s="52"/>
      <c r="F16" s="52"/>
      <c r="G16" s="52"/>
    </row>
    <row r="17" spans="1:7">
      <c r="A17" s="47"/>
      <c r="B17" s="33"/>
      <c r="C17" s="36"/>
      <c r="D17" s="52"/>
      <c r="E17" s="52"/>
      <c r="F17" s="52"/>
      <c r="G17" s="52"/>
    </row>
    <row r="18" spans="1:7" ht="28.5">
      <c r="A18" s="48" t="s">
        <v>33</v>
      </c>
      <c r="B18" s="37">
        <v>1513365</v>
      </c>
      <c r="C18" s="37"/>
      <c r="D18" s="52"/>
      <c r="E18" s="52"/>
      <c r="F18" s="52"/>
      <c r="G18" s="52"/>
    </row>
    <row r="19" spans="1:7">
      <c r="A19" s="47"/>
      <c r="B19" s="33"/>
      <c r="C19" s="36"/>
      <c r="D19" s="52"/>
      <c r="E19" s="52"/>
      <c r="F19" s="52"/>
      <c r="G19" s="52"/>
    </row>
    <row r="20" spans="1:7" ht="15.75">
      <c r="A20" s="48" t="s">
        <v>37</v>
      </c>
      <c r="B20" s="38">
        <f>B9+B14-B18</f>
        <v>-280674</v>
      </c>
      <c r="C20" s="37"/>
      <c r="D20" s="54"/>
      <c r="E20" s="54"/>
      <c r="F20" s="54"/>
      <c r="G20" s="52"/>
    </row>
    <row r="21" spans="1:7" ht="15.75">
      <c r="A21" s="48" t="s">
        <v>40</v>
      </c>
      <c r="B21" s="32"/>
      <c r="C21" s="38">
        <f>C8+C14</f>
        <v>2080013</v>
      </c>
      <c r="D21" s="52"/>
      <c r="E21" s="52"/>
      <c r="F21" s="52"/>
      <c r="G21" s="52"/>
    </row>
    <row r="22" spans="1:7" ht="37.5" customHeight="1">
      <c r="A22" s="55"/>
      <c r="B22" s="56"/>
      <c r="C22" s="57"/>
      <c r="D22" s="52"/>
      <c r="E22" s="52"/>
      <c r="F22" s="52"/>
      <c r="G22" s="52"/>
    </row>
    <row r="23" spans="1:7">
      <c r="A23" s="49" t="s">
        <v>19</v>
      </c>
      <c r="B23" s="56"/>
      <c r="C23" s="57"/>
      <c r="D23" s="52"/>
      <c r="E23" s="52"/>
      <c r="F23" s="52"/>
      <c r="G23" s="52"/>
    </row>
    <row r="24" spans="1:7">
      <c r="A24" s="49" t="s">
        <v>21</v>
      </c>
      <c r="B24" s="58"/>
      <c r="C24" s="59"/>
      <c r="D24" s="52"/>
      <c r="E24" s="52"/>
      <c r="F24" s="52"/>
      <c r="G24" s="52"/>
    </row>
    <row r="25" spans="1:7">
      <c r="A25" s="49" t="s">
        <v>22</v>
      </c>
      <c r="B25" s="58"/>
      <c r="C25" s="59"/>
      <c r="D25" s="52"/>
      <c r="E25" s="52"/>
      <c r="F25" s="52"/>
      <c r="G25" s="52"/>
    </row>
    <row r="26" spans="1:7">
      <c r="A26" s="49" t="s">
        <v>23</v>
      </c>
      <c r="B26" s="58"/>
      <c r="C26" s="59"/>
      <c r="D26" s="52"/>
      <c r="E26" s="52"/>
      <c r="F26" s="52"/>
      <c r="G26" s="52"/>
    </row>
    <row r="27" spans="1:7">
      <c r="A27" s="19" t="s">
        <v>20</v>
      </c>
      <c r="B27" s="20"/>
      <c r="C27" s="21"/>
    </row>
    <row r="28" spans="1:7">
      <c r="A28" s="19" t="s">
        <v>16</v>
      </c>
      <c r="B28" s="22"/>
      <c r="C28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19.04</vt:lpstr>
      <vt:lpstr>26.04</vt:lpstr>
      <vt:lpstr>3011</vt:lpstr>
      <vt:lpstr>'19.04'!Область_печати</vt:lpstr>
      <vt:lpstr>'26.04'!Область_печати</vt:lpstr>
      <vt:lpstr>'3011'!Область_печати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2020-05-14T11:27:28Z</cp:lastPrinted>
  <dcterms:created xsi:type="dcterms:W3CDTF">2018-01-19T12:52:11Z</dcterms:created>
  <dcterms:modified xsi:type="dcterms:W3CDTF">2020-05-14T11:37:57Z</dcterms:modified>
</cp:coreProperties>
</file>